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3.1.52\home$\monika.mierzejewska\DANE\Monika\Postepowania\KOTŁY\26DFBT009 - remont warsztatowy urz hydroodżużlania Si\Materiały przetargowe\"/>
    </mc:Choice>
  </mc:AlternateContent>
  <xr:revisionPtr revIDLastSave="0" documentId="8_{DB97C7B2-03B6-4977-803B-3EFA0DDB612D}" xr6:coauthVersionLast="47" xr6:coauthVersionMax="47" xr10:uidLastSave="{00000000-0000-0000-0000-000000000000}"/>
  <bookViews>
    <workbookView xWindow="-108" yWindow="-108" windowWidth="23256" windowHeight="12456" tabRatio="705" activeTab="2" xr2:uid="{00000000-000D-0000-FFFF-FFFF00000000}"/>
  </bookViews>
  <sheets>
    <sheet name="Cennik i zakres prac" sheetId="16" r:id="rId1"/>
    <sheet name="Materiały" sheetId="19" r:id="rId2"/>
    <sheet name="Prace nieujęte w tabeli nr 1" sheetId="18" r:id="rId3"/>
  </sheets>
  <definedNames>
    <definedName name="_xlnm._FilterDatabase" localSheetId="0" hidden="1">'Cennik i zakres prac'!$A$5:$F$16</definedName>
    <definedName name="_xlnm._FilterDatabase" localSheetId="1" hidden="1">Materiały!#REF!</definedName>
    <definedName name="_xlnm.Print_Area" localSheetId="0">'Cennik i zakres prac'!$A$1:$F$29</definedName>
    <definedName name="_xlnm.Print_Area" localSheetId="1">Materiały!#REF!</definedName>
    <definedName name="_xlnm.Print_Area" localSheetId="2">'Prace nieujęte w tabeli nr 1'!$A$1:$E$11</definedName>
    <definedName name="_xlnm.Print_Titles" localSheetId="0">'Cennik i zakres prac'!$1:$5</definedName>
    <definedName name="_xlnm.Print_Titles" localSheetId="1">Materiały!#REF!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9" l="1"/>
  <c r="H27" i="19"/>
  <c r="H28" i="19"/>
  <c r="H29" i="19"/>
  <c r="H34" i="19"/>
  <c r="H33" i="19"/>
  <c r="H25" i="19"/>
  <c r="H35" i="19"/>
  <c r="H32" i="19"/>
  <c r="H31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7" i="19"/>
  <c r="H36" i="19" l="1"/>
  <c r="H34" i="16" s="1"/>
  <c r="H25" i="16"/>
  <c r="H17" i="16"/>
  <c r="H15" i="16"/>
  <c r="H16" i="16"/>
  <c r="H14" i="16"/>
  <c r="H6" i="16"/>
  <c r="G8" i="18"/>
  <c r="G7" i="18"/>
  <c r="H31" i="16" l="1"/>
  <c r="H33" i="16" s="1"/>
  <c r="G9" i="18"/>
  <c r="H35" i="16" s="1"/>
  <c r="H36" i="16" l="1"/>
</calcChain>
</file>

<file path=xl/sharedStrings.xml><?xml version="1.0" encoding="utf-8"?>
<sst xmlns="http://schemas.openxmlformats.org/spreadsheetml/2006/main" count="242" uniqueCount="165">
  <si>
    <t>kpl</t>
  </si>
  <si>
    <t>szt</t>
  </si>
  <si>
    <t>rbh</t>
  </si>
  <si>
    <t>TABELA NR 1</t>
  </si>
  <si>
    <t xml:space="preserve">LP. </t>
  </si>
  <si>
    <t>Lp.</t>
  </si>
  <si>
    <t>Jednostka miary</t>
  </si>
  <si>
    <t>Cena jednostkowa  netto w PLN/jednostkę</t>
  </si>
  <si>
    <t>kpl.</t>
  </si>
  <si>
    <t>jm</t>
  </si>
  <si>
    <t>Wyszczególnienie</t>
  </si>
  <si>
    <t>1.</t>
  </si>
  <si>
    <t>2.</t>
  </si>
  <si>
    <t>3.</t>
  </si>
  <si>
    <t>1.1</t>
  </si>
  <si>
    <t>1.2</t>
  </si>
  <si>
    <t>1.3</t>
  </si>
  <si>
    <t>1.4</t>
  </si>
  <si>
    <t>Cena jednostkowa netto  [PLN]</t>
  </si>
  <si>
    <t>Prace nie ujęte w tabeli nr 1 rozliczane powykonawczo na podstawie ilości przepracowanych roboczogodzin</t>
  </si>
  <si>
    <t>1.5</t>
  </si>
  <si>
    <t>1.6</t>
  </si>
  <si>
    <t>1.7</t>
  </si>
  <si>
    <t>1.8</t>
  </si>
  <si>
    <t>Wyszczególnienie Prac</t>
  </si>
  <si>
    <t>2.1</t>
  </si>
  <si>
    <t>2.2</t>
  </si>
  <si>
    <t>Załącznik nr 1 - Cennik i zakres prac</t>
  </si>
  <si>
    <t>Ilość</t>
  </si>
  <si>
    <t>Cena łączna netto w PLN (bez VAT)</t>
  </si>
  <si>
    <t>ilość</t>
  </si>
  <si>
    <t>Cena sumaryczna netto [PLN]</t>
  </si>
  <si>
    <t>SUMA</t>
  </si>
  <si>
    <t>transport kruszarki od i do EC Siekierki.</t>
  </si>
  <si>
    <t>wymiana ramy</t>
  </si>
  <si>
    <t xml:space="preserve">wymiana silnika </t>
  </si>
  <si>
    <t>2.3</t>
  </si>
  <si>
    <t>wymiana przekładni</t>
  </si>
  <si>
    <t>przegląd, pomiary i ocena stanu technicznego korpusów, zestawu kół zębatych, łańcuchowych, oraz pozostałych elementów kruszarki,</t>
  </si>
  <si>
    <t>montaż kruszarki,</t>
  </si>
  <si>
    <t>wykonanie ruchu próbnego na warsztacie Wykonawcy</t>
  </si>
  <si>
    <t>wymiana oleju w przekładni CLP 220 (7l), wraz z utylizacją oleju zużytego,</t>
  </si>
  <si>
    <r>
      <t>demontaż i czyszczenie kruszarki HW-050 na warsztacie Wykonawcy</t>
    </r>
    <r>
      <rPr>
        <sz val="10"/>
        <color rgb="FF000000"/>
        <rFont val="Arial"/>
        <family val="2"/>
        <charset val="238"/>
      </rPr>
      <t xml:space="preserve">, </t>
    </r>
  </si>
  <si>
    <t>Wykaz prac</t>
  </si>
  <si>
    <t>Remont warsztatowy kruszarki HW-050</t>
  </si>
  <si>
    <t xml:space="preserve">Prace dodatkowe: remont warsztatowy kruszarki HW-050
</t>
  </si>
  <si>
    <t>Usługi</t>
  </si>
  <si>
    <t xml:space="preserve">Remont warsztatowy podwójnej klapy migałkowej z napędem. Rys. P-08-26B </t>
  </si>
  <si>
    <r>
      <t>demontaż i czyszczenie podwójnej klapy migałkowej na warsztacie Wykonawcy</t>
    </r>
    <r>
      <rPr>
        <sz val="10"/>
        <color rgb="FF000000"/>
        <rFont val="Arial"/>
        <family val="2"/>
        <charset val="238"/>
      </rPr>
      <t xml:space="preserve">, </t>
    </r>
  </si>
  <si>
    <t>przegląd, pomiary i ocena stanu technicznego elementów podwójnej klapy migałkowej.</t>
  </si>
  <si>
    <t>sporządzenie protokołu z przeglądu podwójnej klapy migałkowej oraz przedstawienie go Zamawiającemu do akceptacji.</t>
  </si>
  <si>
    <t>sporządzenie protokołu z przeglądu kruszarki oraz przedstawienie go Zamawiającemu do akceptacji.</t>
  </si>
  <si>
    <t>montaż podwójnej klapy migałkowej,</t>
  </si>
  <si>
    <t>wymiana oleju w przekładni CLP 220 (2l), wraz z utylizacją oleju zużytego,</t>
  </si>
  <si>
    <t>transport podwójnej klapy migałkowej od i do EC Siekierki.</t>
  </si>
  <si>
    <t>wymiana części zamiennych podwójnej klapy migałkowej (na podstawie zaakceptowanego protokołu z przeglądu),</t>
  </si>
  <si>
    <t>wymiana części zamiennych kruszarki (na podstawie zaakceptowanego protokołu z przeglądu),</t>
  </si>
  <si>
    <r>
      <t>demontaż i czyszczenie  rolki kierującej odżużlacza na warsztacie Wykonawcy</t>
    </r>
    <r>
      <rPr>
        <sz val="10"/>
        <color rgb="FF000000"/>
        <rFont val="Arial"/>
        <family val="2"/>
        <charset val="238"/>
      </rPr>
      <t xml:space="preserve">, </t>
    </r>
  </si>
  <si>
    <t>sporządzenie protokołu z przeglądu rolki kierującej odżużlacza oraz przedstawienie go Zamawiającemu do akceptacji,</t>
  </si>
  <si>
    <t>wymiana części zamiennych  rolki kierującej odżużlacza(na podstawie zaakceptowanego protokołu z przeglądu),</t>
  </si>
  <si>
    <t>Remont warsztatowy rolki kierującej odżużlacza Rys. 3-1430202</t>
  </si>
  <si>
    <t>montaż rolki kierującej odżużlacza,</t>
  </si>
  <si>
    <t>transport rolki odżużlacza od i do EC Siekierki.</t>
  </si>
  <si>
    <t>Materiały - koszt zakupu Wykonawcy</t>
  </si>
  <si>
    <t>przegląd, pomiary i ocena stanu technicznego elementów rolki kierującej odżużlacza.</t>
  </si>
  <si>
    <t>Wykonanie remontu warsztatowego urządzeń hydroodżużlania kotłów w Elektrociepłowni Siekierki w Warszawie.</t>
  </si>
  <si>
    <t>Załącznik nr 1 - Cennik i zakres Prac - suma prac na 4 lata.</t>
  </si>
  <si>
    <t>Prace i materiały nieujęte w tabeli nr 1, 2</t>
  </si>
  <si>
    <t>TABELA NR 3</t>
  </si>
  <si>
    <t>Opis pozycji w użyciu</t>
  </si>
  <si>
    <t>Uwagi</t>
  </si>
  <si>
    <t>90x1253 Rys.HW-037-00-242</t>
  </si>
  <si>
    <t>KRUSZARKA ŻUŻLA HW-050A Pozycja 3a WAŁEK 90x1253 Rys.HW-037-00-242A (Rys.K-9-2144)</t>
  </si>
  <si>
    <t>WAŁ</t>
  </si>
  <si>
    <t>82x1203 Rys.HW-37-00-243A</t>
  </si>
  <si>
    <t>KRUSZARKA ŻUŻLA HW-050A Pozycja 41 WAŁ 82x1203 Rys.HW-37-00-243A (Rys.K-9-2196)</t>
  </si>
  <si>
    <t>82x1145 Rys.HW-37-00-244A</t>
  </si>
  <si>
    <t>KRUSZARKA ŻUŻLA HW-050A Pozycja 42 WAŁ 82x1145 Rys.HW-37-00-244 (Rys.K-9-2195)</t>
  </si>
  <si>
    <t>TULEJKA PROWADZĄCA</t>
  </si>
  <si>
    <t>Rys.HW-003-009</t>
  </si>
  <si>
    <t>KRUSZARKA ŻUŻLA HW-050A Pozycja 9 TULEJKA PROWADZĄCAPozycja 9a KOŁNIERZ 90/55x12 Rys.HW-003-009  (Rys.K-9-2615)</t>
  </si>
  <si>
    <t>ŚRUBA REGULACYJNA</t>
  </si>
  <si>
    <t>Rys.HW-003-010</t>
  </si>
  <si>
    <t>KRUSZARKA ŻUŻLA HW-050A Pozycja 10 ŚRUBA REGULACYJNA Rys.HW-003-010 (Rys.K-9-2616)</t>
  </si>
  <si>
    <t>ŚRUBA DWUSTR. M20x285</t>
  </si>
  <si>
    <t>Rys.HW-003-021</t>
  </si>
  <si>
    <t>KRUSZARKA ŻUŻLA HW-050A Pozycja 15 ŚRUBA DWUSTR. M20x285 Rys.HW-003-021 (Rys.K-9-2321)</t>
  </si>
  <si>
    <t>SWORZEŃ</t>
  </si>
  <si>
    <t>Rys.HW-003-014B</t>
  </si>
  <si>
    <t>KRUSZARKA ŻUŻLA HW-050A Pozycja 14 SWORZEŃ Rys.HW-003-014B (Rys.K-9-3209)</t>
  </si>
  <si>
    <t>PODKŁADKA</t>
  </si>
  <si>
    <t>FI 80 Rys.HW-034-00-231</t>
  </si>
  <si>
    <t>KRUSZARKA ŻUŻLA HW-050A Pozycja 38 PODKŁADKA FI 80 Rys.HW-034-00-231 (Rys. K-9-10048)</t>
  </si>
  <si>
    <t>PŁYTA ŚCIĄGAJĄCA</t>
  </si>
  <si>
    <t>Rys.HW-003-00-254</t>
  </si>
  <si>
    <t>KRUSZARKA ŻUŻLA HW-050A Pozycja 7 PŁYTA ŚCIĄGAJĄCA Rys.HW-003-00-254 (Rys.K-9-1908)</t>
  </si>
  <si>
    <t>PŁASKOWNIK</t>
  </si>
  <si>
    <t>Rys.HW-003-012</t>
  </si>
  <si>
    <t>KRUSZARKA ŻUŻLA HW-050A Pozycja 12 PŁASKOWNIK 16x100x500 Rys.HW-003-012</t>
  </si>
  <si>
    <t>PIERŚCIEŃ ODSADCZY 80</t>
  </si>
  <si>
    <t>Rys. K-9-2193 PN/M-85103</t>
  </si>
  <si>
    <t>KRUSZARKA ŻUŻLA HW-050A Pozycja 21 PIERŚCIEŃ ODSADCZY 80 Rys. K-9-2193 (PN/M-85103)</t>
  </si>
  <si>
    <t>OSŁONA KÓŁ ZĘBATYCH</t>
  </si>
  <si>
    <t>Rys.HW-034-22-222B/-223A</t>
  </si>
  <si>
    <t>KRUSZARKA ŻUŻLA HW-050A Pozycja 48 OSŁONA KÓŁ ZĘBATYCH Rys.HW-034-22-222B/-223A</t>
  </si>
  <si>
    <t>OSŁONA KÓŁ ŁAŃCUCHOWYCH</t>
  </si>
  <si>
    <t>Rys.HW-034-00-257B</t>
  </si>
  <si>
    <t>KRUSZARKA ŻUŻLA HW-050A Pozycja 67 OSŁONA KÓŁ ŁAŃCUCHOWYCH Rys.HW-034-00-257B</t>
  </si>
  <si>
    <t>NAPINACZ ŁAŃCUCHA</t>
  </si>
  <si>
    <t>Rys.HW-050-29-000B</t>
  </si>
  <si>
    <t>KRUSZARKA ŻUŻLA HW-050A Pozycja 50 NAPINACZ ŁAŃCUCHA Rys.HW-050-29-000B (Rys.K-9-6462)</t>
  </si>
  <si>
    <t>ŁOŻYSKO ŚLIZGOWE OCZKOWE</t>
  </si>
  <si>
    <t>Rys.HW-037-25-000B</t>
  </si>
  <si>
    <t>KRUSZARKA ŻUŻLA HW-050A Pozycja 45 ŁOŻYSKO ŚLIZGOWE OCZKOWE 80X120 Rys.HW-037-25-000B (Rys.K-9-2194 tuleja łożyska)</t>
  </si>
  <si>
    <t>ŁOŻYSKO ŚLIZGOWE DZIELONE</t>
  </si>
  <si>
    <t>Rys.HW-003-015A</t>
  </si>
  <si>
    <t>KRUSZARKA ŻUŻLA HW-050A Pozycja 35 ŁOŻYSKO ŚLIZGOWE DZIELONE 80x140 Rys.HW-003-015A ( Rys.K-9-2319A, K-9-2320A)</t>
  </si>
  <si>
    <t>DŁAWIK</t>
  </si>
  <si>
    <t>Rys.HW-003-008A</t>
  </si>
  <si>
    <t>KRUSZARKA ŻUŻLA HW-050A Pozycja 8 DŁAWIK Rys.HW-003-008A  (Rys.K-9-1937)</t>
  </si>
  <si>
    <t xml:space="preserve">Wysokość narzutu na koszty zakupu Innych materiałów dla kwoty określonej w wierszu powyżej: 500 000 PLN przy danej stawce w ...% ( stawka narzutu nie większa niż 10%) czyli 500 000,00 PLN x ...% narzutu = ... kwota narzutu </t>
  </si>
  <si>
    <t>Wymiary/Nr rysunku</t>
  </si>
  <si>
    <t>Materiały do remontu kruszarki żużla kruszarki HW-050</t>
  </si>
  <si>
    <t xml:space="preserve">Materiały do remontu podwójnej klapy migałkowej z napędem. Rys. P-08-26B </t>
  </si>
  <si>
    <t>Materiały do remontu rolki kierującej odżużlacza Rys. 3-1430202</t>
  </si>
  <si>
    <t>Materiały</t>
  </si>
  <si>
    <t>Łożysko 7313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</si>
  <si>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</si>
  <si>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</si>
  <si>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</si>
  <si>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</si>
  <si>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</si>
  <si>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</si>
  <si>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</si>
  <si>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</si>
  <si>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</si>
  <si>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7313 B</t>
  </si>
  <si>
    <t>A 75X100X10 MW</t>
  </si>
  <si>
    <t>Z65 x 2,5 DIN471</t>
  </si>
  <si>
    <t xml:space="preserve">Pierścień osadczy </t>
  </si>
  <si>
    <t xml:space="preserve">Pierścień / Uszczelniacz </t>
  </si>
  <si>
    <t xml:space="preserve">Uszczelka FA-300 </t>
  </si>
  <si>
    <t>fi 190x140x2</t>
  </si>
  <si>
    <t xml:space="preserve"> fi 400x280x3</t>
  </si>
  <si>
    <t>Uszczelka FA-300</t>
  </si>
  <si>
    <t>3.1</t>
  </si>
  <si>
    <t>3.2</t>
  </si>
  <si>
    <t>3.3</t>
  </si>
  <si>
    <t>3.4</t>
  </si>
  <si>
    <t>3.5</t>
  </si>
  <si>
    <t>2.4</t>
  </si>
  <si>
    <t>2.5</t>
  </si>
  <si>
    <t>SKF / FAG</t>
  </si>
  <si>
    <t>Łożysko kulkowe</t>
  </si>
  <si>
    <t>6302-2RSH 15x42x13</t>
  </si>
  <si>
    <t>Łożysko</t>
  </si>
  <si>
    <t>FYTB 25 FM</t>
  </si>
  <si>
    <t>FYTB 25 TF</t>
  </si>
  <si>
    <t>Uszczelka AF-Oil</t>
  </si>
  <si>
    <t>440x440x2,0</t>
  </si>
  <si>
    <t>Uszczelka filcowa</t>
  </si>
  <si>
    <t>fi126/20x6,0mm</t>
  </si>
  <si>
    <t>TABELA NR 2</t>
  </si>
  <si>
    <t>Umowa nr: 26DFBT009</t>
  </si>
  <si>
    <t>Umowa nr:  26DFBT009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</si>
</sst>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\ &quot;zł&quot;"/>
    <numFmt numFmtId="166" formatCode="#,##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5" fillId="0" borderId="0"/>
  </cellStyleXfs>
  <cellXfs count="75">
    <xf numFmtId="0" fontId="0" fillId="0" borderId="0" xfId="0"/>
    <xf numFmtId="0" fontId="1" fillId="0" borderId="1" xfId="5" applyFont="1" applyBorder="1" applyAlignment="1">
      <alignment horizontal="center" vertic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1" fillId="2" borderId="4" xfId="0" applyNumberFormat="1" applyFont="1" applyFill="1" applyBorder="1" applyAlignment="1">
      <alignment horizontal="center" vertical="center"/>
    </xf>
    <xf numFmtId="166" fontId="1" fillId="0" borderId="1" xfId="5" applyNumberFormat="1" applyFont="1" applyFill="1" applyBorder="1" applyAlignment="1">
      <alignment horizontal="right" vertical="center"/>
    </xf>
    <xf numFmtId="166" fontId="1" fillId="0" borderId="1" xfId="5" applyNumberFormat="1" applyFont="1" applyBorder="1" applyAlignment="1">
      <alignment horizontal="right" vertical="center"/>
    </xf>
    <xf numFmtId="166" fontId="1" fillId="0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6" fillId="0" borderId="0" xfId="0" applyNumberFormat="1" applyFont="1"/>
    <xf numFmtId="4" fontId="1" fillId="2" borderId="4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0" fillId="0" borderId="1" xfId="0" applyBorder="1" applyAlignment="1">
      <alignment horizontal="center" vertical="center"/>
    </xf>
    <xf numFmtId="165" fontId="0" fillId="0" borderId="1" xfId="0" applyNumberFormat="1" applyBorder="1"/>
    <xf numFmtId="165" fontId="1" fillId="2" borderId="1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/>
    <xf numFmtId="165" fontId="1" fillId="2" borderId="4" xfId="0" applyNumberFormat="1" applyFont="1" applyFill="1" applyBorder="1"/>
    <xf numFmtId="49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8" xfId="0" applyFont="1" applyFill="1" applyBorder="1" applyAlignment="1"/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0" xfId="0" applyFont="1" applyFill="1" applyBorder="1" applyAlignment="1">
      <alignment horizontal="left"/>
    </xf>
  </cellXfs>
  <cellStyles count="7">
    <cellStyle name="Normalny" xfId="0" builtinId="0"/>
    <cellStyle name="Normalny 2" xfId="2" xr:uid="{00000000-0005-0000-0000-000001000000}"/>
    <cellStyle name="Normalny 2 2" xfId="4" xr:uid="{00000000-0005-0000-0000-000002000000}"/>
    <cellStyle name="Normalny 3" xfId="3" xr:uid="{00000000-0005-0000-0000-000003000000}"/>
    <cellStyle name="Normalny 4" xfId="1" xr:uid="{00000000-0005-0000-0000-000004000000}"/>
    <cellStyle name="Normalny 5" xfId="6" xr:uid="{00000000-0005-0000-0000-000005000000}"/>
    <cellStyle name="Normalny_Zakresy remontu 2007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zoomScaleNormal="100" zoomScaleSheetLayoutView="100" workbookViewId="0">
      <selection activeCell="B6" sqref="B6:B13"/>
    </sheetView>
  </sheetViews>
  <sheetFormatPr defaultColWidth="9.109375" defaultRowHeight="13.2" x14ac:dyDescent="0.25"/>
  <cols>
    <col min="1" max="1" width="4.33203125" style="4" customWidth="1"/>
    <col min="2" max="2" width="40.44140625" style="4" customWidth="1"/>
    <col min="3" max="3" width="7.33203125" style="4" customWidth="1"/>
    <col min="4" max="4" width="71.88671875" style="4" customWidth="1"/>
    <col min="5" max="5" width="7.109375" style="4" customWidth="1"/>
    <col min="6" max="6" width="4.88671875" style="4" bestFit="1" customWidth="1"/>
    <col min="7" max="7" width="15.109375" style="4" customWidth="1"/>
    <col min="8" max="8" width="15.6640625" style="4" customWidth="1"/>
    <col min="9" max="9" width="9.109375" style="4"/>
    <col min="10" max="10" width="24.109375" style="4" bestFit="1" customWidth="1"/>
    <col min="11" max="11" width="13.88671875" style="4" bestFit="1" customWidth="1"/>
    <col min="12" max="16384" width="9.109375" style="4"/>
  </cols>
  <sheetData>
    <row r="1" spans="1:8" ht="15.6" x14ac:dyDescent="0.25">
      <c r="A1" s="48" t="s">
        <v>66</v>
      </c>
      <c r="B1" s="48"/>
      <c r="C1" s="48"/>
      <c r="D1" s="48"/>
      <c r="E1" s="48"/>
      <c r="F1" s="48"/>
    </row>
    <row r="2" spans="1:8" x14ac:dyDescent="0.25">
      <c r="A2" s="54" t="s">
        <v>65</v>
      </c>
      <c r="B2" s="54"/>
      <c r="C2" s="54"/>
      <c r="D2" s="54"/>
      <c r="E2" s="54"/>
      <c r="F2" s="54"/>
      <c r="G2" s="54"/>
      <c r="H2" s="54"/>
    </row>
    <row r="3" spans="1:8" x14ac:dyDescent="0.25">
      <c r="A3" s="53" t="s">
        <v>163</v>
      </c>
      <c r="B3" s="53"/>
      <c r="C3" s="53"/>
      <c r="D3" s="53"/>
      <c r="E3" s="53"/>
      <c r="F3" s="53"/>
      <c r="G3" s="53"/>
      <c r="H3" s="53"/>
    </row>
    <row r="4" spans="1:8" ht="15" customHeight="1" x14ac:dyDescent="0.25">
      <c r="A4" s="58" t="s">
        <v>3</v>
      </c>
      <c r="B4" s="59"/>
      <c r="C4" s="59"/>
      <c r="D4" s="59"/>
      <c r="E4" s="59"/>
      <c r="F4" s="59"/>
      <c r="G4" s="59"/>
      <c r="H4" s="60"/>
    </row>
    <row r="5" spans="1:8" ht="52.8" x14ac:dyDescent="0.25">
      <c r="A5" s="3" t="s">
        <v>4</v>
      </c>
      <c r="B5" s="3" t="s">
        <v>24</v>
      </c>
      <c r="C5" s="3" t="s">
        <v>5</v>
      </c>
      <c r="D5" s="3" t="s">
        <v>43</v>
      </c>
      <c r="E5" s="3" t="s">
        <v>6</v>
      </c>
      <c r="F5" s="3" t="s">
        <v>28</v>
      </c>
      <c r="G5" s="3" t="s">
        <v>7</v>
      </c>
      <c r="H5" s="3" t="s">
        <v>29</v>
      </c>
    </row>
    <row r="6" spans="1:8" x14ac:dyDescent="0.25">
      <c r="A6" s="51" t="s">
        <v>11</v>
      </c>
      <c r="B6" s="49" t="s">
        <v>44</v>
      </c>
      <c r="C6" s="3" t="s">
        <v>14</v>
      </c>
      <c r="D6" s="18" t="s">
        <v>42</v>
      </c>
      <c r="E6" s="44" t="s">
        <v>0</v>
      </c>
      <c r="F6" s="45">
        <v>60</v>
      </c>
      <c r="G6" s="46"/>
      <c r="H6" s="47">
        <f>F6*G6</f>
        <v>0</v>
      </c>
    </row>
    <row r="7" spans="1:8" ht="26.4" x14ac:dyDescent="0.25">
      <c r="A7" s="52"/>
      <c r="B7" s="50"/>
      <c r="C7" s="3" t="s">
        <v>15</v>
      </c>
      <c r="D7" s="18" t="s">
        <v>38</v>
      </c>
      <c r="E7" s="44"/>
      <c r="F7" s="45"/>
      <c r="G7" s="46"/>
      <c r="H7" s="47"/>
    </row>
    <row r="8" spans="1:8" ht="26.4" x14ac:dyDescent="0.25">
      <c r="A8" s="52"/>
      <c r="B8" s="50"/>
      <c r="C8" s="3" t="s">
        <v>16</v>
      </c>
      <c r="D8" s="18" t="s">
        <v>51</v>
      </c>
      <c r="E8" s="44"/>
      <c r="F8" s="45"/>
      <c r="G8" s="46"/>
      <c r="H8" s="47"/>
    </row>
    <row r="9" spans="1:8" ht="26.4" x14ac:dyDescent="0.25">
      <c r="A9" s="52"/>
      <c r="B9" s="50"/>
      <c r="C9" s="3" t="s">
        <v>17</v>
      </c>
      <c r="D9" s="18" t="s">
        <v>56</v>
      </c>
      <c r="E9" s="44"/>
      <c r="F9" s="45"/>
      <c r="G9" s="46"/>
      <c r="H9" s="47"/>
    </row>
    <row r="10" spans="1:8" x14ac:dyDescent="0.25">
      <c r="A10" s="52"/>
      <c r="B10" s="50"/>
      <c r="C10" s="3" t="s">
        <v>20</v>
      </c>
      <c r="D10" s="18" t="s">
        <v>39</v>
      </c>
      <c r="E10" s="44"/>
      <c r="F10" s="45"/>
      <c r="G10" s="46"/>
      <c r="H10" s="47"/>
    </row>
    <row r="11" spans="1:8" x14ac:dyDescent="0.25">
      <c r="A11" s="52"/>
      <c r="B11" s="50"/>
      <c r="C11" s="3" t="s">
        <v>21</v>
      </c>
      <c r="D11" s="19" t="s">
        <v>40</v>
      </c>
      <c r="E11" s="44"/>
      <c r="F11" s="45"/>
      <c r="G11" s="46"/>
      <c r="H11" s="47"/>
    </row>
    <row r="12" spans="1:8" x14ac:dyDescent="0.25">
      <c r="A12" s="52"/>
      <c r="B12" s="50"/>
      <c r="C12" s="3" t="s">
        <v>22</v>
      </c>
      <c r="D12" s="19" t="s">
        <v>41</v>
      </c>
      <c r="E12" s="44"/>
      <c r="F12" s="45"/>
      <c r="G12" s="46"/>
      <c r="H12" s="47"/>
    </row>
    <row r="13" spans="1:8" x14ac:dyDescent="0.25">
      <c r="A13" s="52"/>
      <c r="B13" s="50"/>
      <c r="C13" s="3" t="s">
        <v>23</v>
      </c>
      <c r="D13" s="20" t="s">
        <v>33</v>
      </c>
      <c r="E13" s="44"/>
      <c r="F13" s="45"/>
      <c r="G13" s="46"/>
      <c r="H13" s="47"/>
    </row>
    <row r="14" spans="1:8" x14ac:dyDescent="0.25">
      <c r="A14" s="51" t="s">
        <v>12</v>
      </c>
      <c r="B14" s="55" t="s">
        <v>45</v>
      </c>
      <c r="C14" s="6" t="s">
        <v>25</v>
      </c>
      <c r="D14" s="20" t="s">
        <v>34</v>
      </c>
      <c r="E14" s="9" t="s">
        <v>1</v>
      </c>
      <c r="F14" s="10">
        <v>10</v>
      </c>
      <c r="G14" s="24"/>
      <c r="H14" s="12">
        <f>F14*G14</f>
        <v>0</v>
      </c>
    </row>
    <row r="15" spans="1:8" x14ac:dyDescent="0.25">
      <c r="A15" s="52"/>
      <c r="B15" s="50"/>
      <c r="C15" s="6" t="s">
        <v>26</v>
      </c>
      <c r="D15" s="20" t="s">
        <v>37</v>
      </c>
      <c r="E15" s="9" t="s">
        <v>1</v>
      </c>
      <c r="F15" s="10">
        <v>10</v>
      </c>
      <c r="G15" s="24"/>
      <c r="H15" s="12">
        <f t="shared" ref="H15:H16" si="0">F15*G15</f>
        <v>0</v>
      </c>
    </row>
    <row r="16" spans="1:8" x14ac:dyDescent="0.25">
      <c r="A16" s="57"/>
      <c r="B16" s="56"/>
      <c r="C16" s="6" t="s">
        <v>36</v>
      </c>
      <c r="D16" s="20" t="s">
        <v>35</v>
      </c>
      <c r="E16" s="9" t="s">
        <v>1</v>
      </c>
      <c r="F16" s="10">
        <v>10</v>
      </c>
      <c r="G16" s="24"/>
      <c r="H16" s="12">
        <f t="shared" si="0"/>
        <v>0</v>
      </c>
    </row>
    <row r="17" spans="1:9" x14ac:dyDescent="0.25">
      <c r="A17" s="42" t="s">
        <v>13</v>
      </c>
      <c r="B17" s="43" t="s">
        <v>47</v>
      </c>
      <c r="C17" s="3" t="s">
        <v>14</v>
      </c>
      <c r="D17" s="18" t="s">
        <v>48</v>
      </c>
      <c r="E17" s="44" t="s">
        <v>0</v>
      </c>
      <c r="F17" s="45">
        <v>20</v>
      </c>
      <c r="G17" s="46"/>
      <c r="H17" s="47">
        <f>F17*G17</f>
        <v>0</v>
      </c>
    </row>
    <row r="18" spans="1:9" ht="26.4" x14ac:dyDescent="0.25">
      <c r="A18" s="42"/>
      <c r="B18" s="43"/>
      <c r="C18" s="3" t="s">
        <v>15</v>
      </c>
      <c r="D18" s="18" t="s">
        <v>49</v>
      </c>
      <c r="E18" s="44"/>
      <c r="F18" s="45"/>
      <c r="G18" s="46"/>
      <c r="H18" s="47"/>
    </row>
    <row r="19" spans="1:9" ht="26.4" x14ac:dyDescent="0.25">
      <c r="A19" s="42"/>
      <c r="B19" s="43"/>
      <c r="C19" s="3" t="s">
        <v>16</v>
      </c>
      <c r="D19" s="18" t="s">
        <v>50</v>
      </c>
      <c r="E19" s="44"/>
      <c r="F19" s="45"/>
      <c r="G19" s="46"/>
      <c r="H19" s="47"/>
      <c r="I19" s="11"/>
    </row>
    <row r="20" spans="1:9" ht="26.4" x14ac:dyDescent="0.25">
      <c r="A20" s="42"/>
      <c r="B20" s="43"/>
      <c r="C20" s="3" t="s">
        <v>17</v>
      </c>
      <c r="D20" s="18" t="s">
        <v>55</v>
      </c>
      <c r="E20" s="44"/>
      <c r="F20" s="45"/>
      <c r="G20" s="46"/>
      <c r="H20" s="47"/>
      <c r="I20" s="11"/>
    </row>
    <row r="21" spans="1:9" x14ac:dyDescent="0.25">
      <c r="A21" s="42"/>
      <c r="B21" s="43"/>
      <c r="C21" s="3" t="s">
        <v>20</v>
      </c>
      <c r="D21" s="18" t="s">
        <v>52</v>
      </c>
      <c r="E21" s="44"/>
      <c r="F21" s="45"/>
      <c r="G21" s="46"/>
      <c r="H21" s="47"/>
      <c r="I21" s="11"/>
    </row>
    <row r="22" spans="1:9" x14ac:dyDescent="0.25">
      <c r="A22" s="42"/>
      <c r="B22" s="43"/>
      <c r="C22" s="3" t="s">
        <v>21</v>
      </c>
      <c r="D22" s="19" t="s">
        <v>40</v>
      </c>
      <c r="E22" s="44"/>
      <c r="F22" s="45"/>
      <c r="G22" s="46"/>
      <c r="H22" s="47"/>
      <c r="I22" s="11"/>
    </row>
    <row r="23" spans="1:9" x14ac:dyDescent="0.25">
      <c r="A23" s="42"/>
      <c r="B23" s="43"/>
      <c r="C23" s="3" t="s">
        <v>22</v>
      </c>
      <c r="D23" s="19" t="s">
        <v>53</v>
      </c>
      <c r="E23" s="44"/>
      <c r="F23" s="45"/>
      <c r="G23" s="46"/>
      <c r="H23" s="47"/>
      <c r="I23" s="11"/>
    </row>
    <row r="24" spans="1:9" x14ac:dyDescent="0.25">
      <c r="A24" s="42"/>
      <c r="B24" s="43"/>
      <c r="C24" s="3" t="s">
        <v>23</v>
      </c>
      <c r="D24" s="20" t="s">
        <v>54</v>
      </c>
      <c r="E24" s="44"/>
      <c r="F24" s="45"/>
      <c r="G24" s="46"/>
      <c r="H24" s="47"/>
      <c r="I24" s="11"/>
    </row>
    <row r="25" spans="1:9" x14ac:dyDescent="0.25">
      <c r="A25" s="42" t="s">
        <v>13</v>
      </c>
      <c r="B25" s="43" t="s">
        <v>60</v>
      </c>
      <c r="C25" s="3" t="s">
        <v>14</v>
      </c>
      <c r="D25" s="18" t="s">
        <v>57</v>
      </c>
      <c r="E25" s="44" t="s">
        <v>0</v>
      </c>
      <c r="F25" s="45">
        <v>80</v>
      </c>
      <c r="G25" s="46"/>
      <c r="H25" s="47">
        <f>F25*G25</f>
        <v>0</v>
      </c>
    </row>
    <row r="26" spans="1:9" x14ac:dyDescent="0.25">
      <c r="A26" s="42"/>
      <c r="B26" s="43"/>
      <c r="C26" s="3" t="s">
        <v>15</v>
      </c>
      <c r="D26" s="18" t="s">
        <v>64</v>
      </c>
      <c r="E26" s="44"/>
      <c r="F26" s="45"/>
      <c r="G26" s="46"/>
      <c r="H26" s="47"/>
    </row>
    <row r="27" spans="1:9" ht="26.4" x14ac:dyDescent="0.25">
      <c r="A27" s="42"/>
      <c r="B27" s="43"/>
      <c r="C27" s="3" t="s">
        <v>16</v>
      </c>
      <c r="D27" s="18" t="s">
        <v>58</v>
      </c>
      <c r="E27" s="44"/>
      <c r="F27" s="45"/>
      <c r="G27" s="46"/>
      <c r="H27" s="47"/>
      <c r="I27" s="11"/>
    </row>
    <row r="28" spans="1:9" ht="26.4" x14ac:dyDescent="0.25">
      <c r="A28" s="42"/>
      <c r="B28" s="43"/>
      <c r="C28" s="3" t="s">
        <v>17</v>
      </c>
      <c r="D28" s="18" t="s">
        <v>59</v>
      </c>
      <c r="E28" s="44"/>
      <c r="F28" s="45"/>
      <c r="G28" s="46"/>
      <c r="H28" s="47"/>
      <c r="I28" s="11"/>
    </row>
    <row r="29" spans="1:9" x14ac:dyDescent="0.25">
      <c r="A29" s="42"/>
      <c r="B29" s="43"/>
      <c r="C29" s="3" t="s">
        <v>20</v>
      </c>
      <c r="D29" s="18" t="s">
        <v>61</v>
      </c>
      <c r="E29" s="44"/>
      <c r="F29" s="45"/>
      <c r="G29" s="46"/>
      <c r="H29" s="47"/>
      <c r="I29" s="11"/>
    </row>
    <row r="30" spans="1:9" x14ac:dyDescent="0.25">
      <c r="A30" s="42"/>
      <c r="B30" s="43"/>
      <c r="C30" s="3" t="s">
        <v>23</v>
      </c>
      <c r="D30" s="20" t="s">
        <v>62</v>
      </c>
      <c r="E30" s="44"/>
      <c r="F30" s="45"/>
      <c r="G30" s="46"/>
      <c r="H30" s="47"/>
      <c r="I30" s="11"/>
    </row>
    <row r="31" spans="1:9" x14ac:dyDescent="0.25">
      <c r="G31" s="17" t="s">
        <v>32</v>
      </c>
      <c r="H31" s="16">
        <f>SUM(H6:H30)</f>
        <v>0</v>
      </c>
    </row>
    <row r="33" spans="7:8" x14ac:dyDescent="0.25">
      <c r="G33" s="27" t="s">
        <v>46</v>
      </c>
      <c r="H33" s="31">
        <f>H31</f>
        <v>0</v>
      </c>
    </row>
    <row r="34" spans="7:8" x14ac:dyDescent="0.25">
      <c r="G34" s="27" t="s">
        <v>125</v>
      </c>
      <c r="H34" s="31">
        <f>Materiały!H36</f>
        <v>0</v>
      </c>
    </row>
    <row r="35" spans="7:8" ht="39.6" x14ac:dyDescent="0.25">
      <c r="G35" s="26" t="s">
        <v>67</v>
      </c>
      <c r="H35" s="31">
        <f>'Prace nieujęte w tabeli nr 1'!G9</f>
        <v>500000</v>
      </c>
    </row>
    <row r="36" spans="7:8" x14ac:dyDescent="0.25">
      <c r="G36" s="27" t="s">
        <v>32</v>
      </c>
      <c r="H36" s="31">
        <f>SUM(H33:H35)</f>
        <v>500000</v>
      </c>
    </row>
  </sheetData>
  <mergeCells count="24">
    <mergeCell ref="B14:B16"/>
    <mergeCell ref="A14:A16"/>
    <mergeCell ref="A4:H4"/>
    <mergeCell ref="G6:G13"/>
    <mergeCell ref="H6:H13"/>
    <mergeCell ref="A1:F1"/>
    <mergeCell ref="B6:B13"/>
    <mergeCell ref="A6:A13"/>
    <mergeCell ref="E6:E13"/>
    <mergeCell ref="F6:F13"/>
    <mergeCell ref="A3:H3"/>
    <mergeCell ref="A2:H2"/>
    <mergeCell ref="F17:F24"/>
    <mergeCell ref="G17:G24"/>
    <mergeCell ref="H17:H24"/>
    <mergeCell ref="F25:F30"/>
    <mergeCell ref="G25:G30"/>
    <mergeCell ref="H25:H30"/>
    <mergeCell ref="A25:A30"/>
    <mergeCell ref="B25:B30"/>
    <mergeCell ref="E25:E30"/>
    <mergeCell ref="A17:A24"/>
    <mergeCell ref="B17:B24"/>
    <mergeCell ref="E17:E24"/>
  </mergeCells>
  <pageMargins left="0.70866141732283472" right="0" top="0.35433070866141736" bottom="0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F535-07D4-4AD1-9686-6D96D3C0F8CA}">
  <sheetPr>
    <pageSetUpPr fitToPage="1"/>
  </sheetPr>
  <dimension ref="A1:H36"/>
  <sheetViews>
    <sheetView zoomScaleNormal="100" zoomScaleSheetLayoutView="100" workbookViewId="0">
      <selection activeCell="B10" sqref="B10"/>
    </sheetView>
  </sheetViews>
  <sheetFormatPr defaultColWidth="9.109375" defaultRowHeight="13.2" x14ac:dyDescent="0.25"/>
  <cols>
    <col min="1" max="1" width="6.88671875" style="4" customWidth="1"/>
    <col min="2" max="2" width="28.44140625" style="4" bestFit="1" customWidth="1"/>
    <col min="3" max="3" width="26.109375" style="4" bestFit="1" customWidth="1"/>
    <col min="4" max="4" width="86.109375" style="4" customWidth="1"/>
    <col min="5" max="5" width="10.6640625" style="4" customWidth="1"/>
    <col min="6" max="6" width="14.5546875" style="4" bestFit="1" customWidth="1"/>
    <col min="7" max="7" width="17.33203125" style="4" customWidth="1"/>
    <col min="8" max="8" width="14.88671875" style="4" customWidth="1"/>
    <col min="9" max="9" width="24.109375" style="4" bestFit="1" customWidth="1"/>
    <col min="10" max="10" width="13.88671875" style="4" bestFit="1" customWidth="1"/>
    <col min="11" max="16384" width="9.109375" style="4"/>
  </cols>
  <sheetData>
    <row r="1" spans="1:8" x14ac:dyDescent="0.25">
      <c r="A1" s="61" t="s">
        <v>27</v>
      </c>
      <c r="B1" s="61"/>
      <c r="C1" s="61"/>
      <c r="D1" s="61"/>
      <c r="E1" s="61"/>
      <c r="F1" s="61"/>
      <c r="G1" s="61"/>
      <c r="H1" s="61"/>
    </row>
    <row r="2" spans="1:8" x14ac:dyDescent="0.25">
      <c r="A2" s="54" t="s">
        <v>65</v>
      </c>
      <c r="B2" s="54"/>
      <c r="C2" s="54"/>
      <c r="D2" s="54"/>
      <c r="E2" s="54"/>
      <c r="F2" s="54"/>
      <c r="G2" s="54"/>
      <c r="H2" s="54"/>
    </row>
    <row r="3" spans="1:8" x14ac:dyDescent="0.25">
      <c r="A3" s="41" t="s">
        <v>164</v>
      </c>
      <c r="B3" s="41"/>
      <c r="C3" s="41"/>
      <c r="D3" s="41"/>
      <c r="E3" s="41"/>
      <c r="F3" s="41"/>
      <c r="G3" s="41"/>
      <c r="H3" s="41"/>
    </row>
    <row r="4" spans="1:8" x14ac:dyDescent="0.25">
      <c r="A4" s="66" t="s">
        <v>162</v>
      </c>
      <c r="B4" s="66"/>
      <c r="C4" s="66"/>
      <c r="D4" s="66"/>
      <c r="E4" s="66"/>
      <c r="F4" s="66"/>
      <c r="G4" s="66"/>
      <c r="H4" s="66"/>
    </row>
    <row r="5" spans="1:8" ht="15.6" x14ac:dyDescent="0.3">
      <c r="A5" s="62" t="s">
        <v>122</v>
      </c>
      <c r="B5" s="62"/>
      <c r="C5" s="62"/>
      <c r="D5" s="62"/>
      <c r="E5" s="62"/>
      <c r="F5" s="62"/>
      <c r="G5" s="62"/>
      <c r="H5" s="62"/>
    </row>
    <row r="6" spans="1:8" ht="39.6" x14ac:dyDescent="0.25">
      <c r="A6" s="27" t="s">
        <v>5</v>
      </c>
      <c r="B6" s="29" t="s">
        <v>69</v>
      </c>
      <c r="C6" s="29" t="s">
        <v>121</v>
      </c>
      <c r="D6" s="29" t="s">
        <v>70</v>
      </c>
      <c r="E6" s="39" t="s">
        <v>6</v>
      </c>
      <c r="F6" s="29" t="s">
        <v>28</v>
      </c>
      <c r="G6" s="21" t="s">
        <v>7</v>
      </c>
      <c r="H6" s="21" t="s">
        <v>29</v>
      </c>
    </row>
    <row r="7" spans="1:8" ht="14.4" x14ac:dyDescent="0.3">
      <c r="A7" s="36" t="s">
        <v>14</v>
      </c>
      <c r="B7" s="25" t="s">
        <v>73</v>
      </c>
      <c r="C7" s="25" t="s">
        <v>71</v>
      </c>
      <c r="D7" s="38" t="s">
        <v>72</v>
      </c>
      <c r="E7" s="40" t="s">
        <v>1</v>
      </c>
      <c r="F7" s="25">
        <v>8</v>
      </c>
      <c r="G7" s="30"/>
      <c r="H7" s="31">
        <f>F7*G7</f>
        <v>0</v>
      </c>
    </row>
    <row r="8" spans="1:8" ht="14.4" x14ac:dyDescent="0.3">
      <c r="A8" s="36" t="s">
        <v>15</v>
      </c>
      <c r="B8" s="25" t="s">
        <v>73</v>
      </c>
      <c r="C8" s="25" t="s">
        <v>74</v>
      </c>
      <c r="D8" s="38" t="s">
        <v>75</v>
      </c>
      <c r="E8" s="40" t="s">
        <v>1</v>
      </c>
      <c r="F8" s="25">
        <v>8</v>
      </c>
      <c r="G8" s="30"/>
      <c r="H8" s="31">
        <f t="shared" ref="H8:H23" si="0">F8*G8</f>
        <v>0</v>
      </c>
    </row>
    <row r="9" spans="1:8" ht="14.4" x14ac:dyDescent="0.3">
      <c r="A9" s="36" t="s">
        <v>16</v>
      </c>
      <c r="B9" s="25" t="s">
        <v>73</v>
      </c>
      <c r="C9" s="25" t="s">
        <v>76</v>
      </c>
      <c r="D9" s="38" t="s">
        <v>77</v>
      </c>
      <c r="E9" s="40" t="s">
        <v>1</v>
      </c>
      <c r="F9" s="25">
        <v>8</v>
      </c>
      <c r="G9" s="30"/>
      <c r="H9" s="31">
        <f t="shared" si="0"/>
        <v>0</v>
      </c>
    </row>
    <row r="10" spans="1:8" ht="28.8" x14ac:dyDescent="0.3">
      <c r="A10" s="36" t="s">
        <v>17</v>
      </c>
      <c r="B10" s="25" t="s">
        <v>78</v>
      </c>
      <c r="C10" s="25" t="s">
        <v>79</v>
      </c>
      <c r="D10" s="38" t="s">
        <v>80</v>
      </c>
      <c r="E10" s="40" t="s">
        <v>1</v>
      </c>
      <c r="F10" s="25">
        <v>12</v>
      </c>
      <c r="G10" s="30"/>
      <c r="H10" s="31">
        <f t="shared" si="0"/>
        <v>0</v>
      </c>
    </row>
    <row r="11" spans="1:8" ht="14.4" x14ac:dyDescent="0.3">
      <c r="A11" s="36" t="s">
        <v>20</v>
      </c>
      <c r="B11" s="25" t="s">
        <v>81</v>
      </c>
      <c r="C11" s="25" t="s">
        <v>82</v>
      </c>
      <c r="D11" s="38" t="s">
        <v>83</v>
      </c>
      <c r="E11" s="40" t="s">
        <v>1</v>
      </c>
      <c r="F11" s="25">
        <v>12</v>
      </c>
      <c r="G11" s="30"/>
      <c r="H11" s="31">
        <f t="shared" si="0"/>
        <v>0</v>
      </c>
    </row>
    <row r="12" spans="1:8" ht="14.4" x14ac:dyDescent="0.3">
      <c r="A12" s="36" t="s">
        <v>21</v>
      </c>
      <c r="B12" s="25" t="s">
        <v>84</v>
      </c>
      <c r="C12" s="25" t="s">
        <v>85</v>
      </c>
      <c r="D12" s="38" t="s">
        <v>86</v>
      </c>
      <c r="E12" s="40" t="s">
        <v>1</v>
      </c>
      <c r="F12" s="25">
        <v>12</v>
      </c>
      <c r="G12" s="30"/>
      <c r="H12" s="31">
        <f t="shared" si="0"/>
        <v>0</v>
      </c>
    </row>
    <row r="13" spans="1:8" ht="14.4" x14ac:dyDescent="0.3">
      <c r="A13" s="36" t="s">
        <v>22</v>
      </c>
      <c r="B13" s="25" t="s">
        <v>87</v>
      </c>
      <c r="C13" s="25" t="s">
        <v>88</v>
      </c>
      <c r="D13" s="38" t="s">
        <v>89</v>
      </c>
      <c r="E13" s="40" t="s">
        <v>1</v>
      </c>
      <c r="F13" s="25">
        <v>4</v>
      </c>
      <c r="G13" s="30"/>
      <c r="H13" s="31">
        <f t="shared" si="0"/>
        <v>0</v>
      </c>
    </row>
    <row r="14" spans="1:8" ht="14.4" x14ac:dyDescent="0.3">
      <c r="A14" s="36" t="s">
        <v>23</v>
      </c>
      <c r="B14" s="25" t="s">
        <v>90</v>
      </c>
      <c r="C14" s="25" t="s">
        <v>91</v>
      </c>
      <c r="D14" s="38" t="s">
        <v>92</v>
      </c>
      <c r="E14" s="40" t="s">
        <v>1</v>
      </c>
      <c r="F14" s="25">
        <v>40</v>
      </c>
      <c r="G14" s="30"/>
      <c r="H14" s="31">
        <f t="shared" si="0"/>
        <v>0</v>
      </c>
    </row>
    <row r="15" spans="1:8" ht="14.4" x14ac:dyDescent="0.3">
      <c r="A15" s="36" t="s">
        <v>127</v>
      </c>
      <c r="B15" s="25" t="s">
        <v>93</v>
      </c>
      <c r="C15" s="25" t="s">
        <v>94</v>
      </c>
      <c r="D15" s="38" t="s">
        <v>95</v>
      </c>
      <c r="E15" s="40" t="s">
        <v>1</v>
      </c>
      <c r="F15" s="25">
        <v>8</v>
      </c>
      <c r="G15" s="30"/>
      <c r="H15" s="31">
        <f t="shared" si="0"/>
        <v>0</v>
      </c>
    </row>
    <row r="16" spans="1:8" ht="14.4" x14ac:dyDescent="0.3">
      <c r="A16" s="36" t="s">
        <v>128</v>
      </c>
      <c r="B16" s="25" t="s">
        <v>96</v>
      </c>
      <c r="C16" s="25" t="s">
        <v>97</v>
      </c>
      <c r="D16" s="38" t="s">
        <v>98</v>
      </c>
      <c r="E16" s="40" t="s">
        <v>1</v>
      </c>
      <c r="F16" s="25">
        <v>4</v>
      </c>
      <c r="G16" s="30"/>
      <c r="H16" s="31">
        <f t="shared" si="0"/>
        <v>0</v>
      </c>
    </row>
    <row r="17" spans="1:8" ht="14.4" x14ac:dyDescent="0.3">
      <c r="A17" s="36" t="s">
        <v>129</v>
      </c>
      <c r="B17" s="25" t="s">
        <v>99</v>
      </c>
      <c r="C17" s="25" t="s">
        <v>100</v>
      </c>
      <c r="D17" s="38" t="s">
        <v>101</v>
      </c>
      <c r="E17" s="40" t="s">
        <v>1</v>
      </c>
      <c r="F17" s="25">
        <v>120</v>
      </c>
      <c r="G17" s="30"/>
      <c r="H17" s="31">
        <f t="shared" si="0"/>
        <v>0</v>
      </c>
    </row>
    <row r="18" spans="1:8" ht="14.4" x14ac:dyDescent="0.3">
      <c r="A18" s="36" t="s">
        <v>130</v>
      </c>
      <c r="B18" s="25" t="s">
        <v>102</v>
      </c>
      <c r="C18" s="25" t="s">
        <v>103</v>
      </c>
      <c r="D18" s="38" t="s">
        <v>104</v>
      </c>
      <c r="E18" s="40" t="s">
        <v>1</v>
      </c>
      <c r="F18" s="25">
        <v>3</v>
      </c>
      <c r="G18" s="30"/>
      <c r="H18" s="31">
        <f t="shared" si="0"/>
        <v>0</v>
      </c>
    </row>
    <row r="19" spans="1:8" ht="14.4" x14ac:dyDescent="0.3">
      <c r="A19" s="36" t="s">
        <v>131</v>
      </c>
      <c r="B19" s="25" t="s">
        <v>105</v>
      </c>
      <c r="C19" s="25" t="s">
        <v>106</v>
      </c>
      <c r="D19" s="38" t="s">
        <v>107</v>
      </c>
      <c r="E19" s="40" t="s">
        <v>1</v>
      </c>
      <c r="F19" s="25">
        <v>3</v>
      </c>
      <c r="G19" s="30"/>
      <c r="H19" s="31">
        <f t="shared" si="0"/>
        <v>0</v>
      </c>
    </row>
    <row r="20" spans="1:8" ht="14.4" x14ac:dyDescent="0.3">
      <c r="A20" s="36" t="s">
        <v>132</v>
      </c>
      <c r="B20" s="25" t="s">
        <v>108</v>
      </c>
      <c r="C20" s="25" t="s">
        <v>109</v>
      </c>
      <c r="D20" s="38" t="s">
        <v>110</v>
      </c>
      <c r="E20" s="40" t="s">
        <v>1</v>
      </c>
      <c r="F20" s="25">
        <v>10</v>
      </c>
      <c r="G20" s="30"/>
      <c r="H20" s="31">
        <f t="shared" si="0"/>
        <v>0</v>
      </c>
    </row>
    <row r="21" spans="1:8" ht="28.8" x14ac:dyDescent="0.3">
      <c r="A21" s="36" t="s">
        <v>133</v>
      </c>
      <c r="B21" s="25" t="s">
        <v>111</v>
      </c>
      <c r="C21" s="25" t="s">
        <v>112</v>
      </c>
      <c r="D21" s="38" t="s">
        <v>113</v>
      </c>
      <c r="E21" s="40" t="s">
        <v>1</v>
      </c>
      <c r="F21" s="25">
        <v>20</v>
      </c>
      <c r="G21" s="30"/>
      <c r="H21" s="31">
        <f t="shared" si="0"/>
        <v>0</v>
      </c>
    </row>
    <row r="22" spans="1:8" ht="28.8" x14ac:dyDescent="0.3">
      <c r="A22" s="36" t="s">
        <v>134</v>
      </c>
      <c r="B22" s="25" t="s">
        <v>114</v>
      </c>
      <c r="C22" s="25" t="s">
        <v>115</v>
      </c>
      <c r="D22" s="38" t="s">
        <v>116</v>
      </c>
      <c r="E22" s="40" t="s">
        <v>1</v>
      </c>
      <c r="F22" s="25">
        <v>20</v>
      </c>
      <c r="G22" s="30"/>
      <c r="H22" s="31">
        <f t="shared" si="0"/>
        <v>0</v>
      </c>
    </row>
    <row r="23" spans="1:8" ht="14.4" x14ac:dyDescent="0.3">
      <c r="A23" s="36" t="s">
        <v>135</v>
      </c>
      <c r="B23" s="25" t="s">
        <v>117</v>
      </c>
      <c r="C23" s="25" t="s">
        <v>118</v>
      </c>
      <c r="D23" s="38" t="s">
        <v>119</v>
      </c>
      <c r="E23" s="40" t="s">
        <v>1</v>
      </c>
      <c r="F23" s="25">
        <v>80</v>
      </c>
      <c r="G23" s="30"/>
      <c r="H23" s="31">
        <f t="shared" si="0"/>
        <v>0</v>
      </c>
    </row>
    <row r="24" spans="1:8" ht="15.6" x14ac:dyDescent="0.3">
      <c r="A24" s="63" t="s">
        <v>123</v>
      </c>
      <c r="B24" s="64"/>
      <c r="C24" s="64"/>
      <c r="D24" s="64"/>
      <c r="E24" s="64"/>
      <c r="F24" s="64"/>
      <c r="G24" s="64"/>
      <c r="H24" s="65"/>
    </row>
    <row r="25" spans="1:8" ht="14.4" x14ac:dyDescent="0.3">
      <c r="A25" s="36" t="s">
        <v>25</v>
      </c>
      <c r="B25" s="33" t="s">
        <v>153</v>
      </c>
      <c r="C25" s="33" t="s">
        <v>154</v>
      </c>
      <c r="D25" s="33" t="s">
        <v>152</v>
      </c>
      <c r="E25" s="40" t="s">
        <v>1</v>
      </c>
      <c r="F25" s="17">
        <v>20</v>
      </c>
      <c r="G25" s="37"/>
      <c r="H25" s="37">
        <f>F25*G25</f>
        <v>0</v>
      </c>
    </row>
    <row r="26" spans="1:8" ht="14.4" x14ac:dyDescent="0.3">
      <c r="A26" s="36" t="s">
        <v>26</v>
      </c>
      <c r="B26" s="33" t="s">
        <v>155</v>
      </c>
      <c r="C26" s="33" t="s">
        <v>156</v>
      </c>
      <c r="D26" s="33" t="s">
        <v>152</v>
      </c>
      <c r="E26" s="40" t="s">
        <v>1</v>
      </c>
      <c r="F26" s="17">
        <v>20</v>
      </c>
      <c r="G26" s="37"/>
      <c r="H26" s="37">
        <f t="shared" ref="H26:H29" si="1">F26*G26</f>
        <v>0</v>
      </c>
    </row>
    <row r="27" spans="1:8" ht="14.4" x14ac:dyDescent="0.3">
      <c r="A27" s="36" t="s">
        <v>36</v>
      </c>
      <c r="B27" s="33" t="s">
        <v>155</v>
      </c>
      <c r="C27" s="33" t="s">
        <v>157</v>
      </c>
      <c r="D27" s="33" t="s">
        <v>152</v>
      </c>
      <c r="E27" s="40" t="s">
        <v>1</v>
      </c>
      <c r="F27" s="17">
        <v>20</v>
      </c>
      <c r="G27" s="37"/>
      <c r="H27" s="37">
        <f t="shared" si="1"/>
        <v>0</v>
      </c>
    </row>
    <row r="28" spans="1:8" ht="14.4" x14ac:dyDescent="0.3">
      <c r="A28" s="36" t="s">
        <v>150</v>
      </c>
      <c r="B28" s="33" t="s">
        <v>158</v>
      </c>
      <c r="C28" s="33" t="s">
        <v>159</v>
      </c>
      <c r="D28" s="33"/>
      <c r="E28" s="40" t="s">
        <v>1</v>
      </c>
      <c r="F28" s="17">
        <v>60</v>
      </c>
      <c r="G28" s="37"/>
      <c r="H28" s="37">
        <f t="shared" si="1"/>
        <v>0</v>
      </c>
    </row>
    <row r="29" spans="1:8" ht="14.4" x14ac:dyDescent="0.3">
      <c r="A29" s="36" t="s">
        <v>151</v>
      </c>
      <c r="B29" s="33" t="s">
        <v>160</v>
      </c>
      <c r="C29" s="33" t="s">
        <v>161</v>
      </c>
      <c r="D29" s="33"/>
      <c r="E29" s="40" t="s">
        <v>1</v>
      </c>
      <c r="F29" s="17">
        <v>80</v>
      </c>
      <c r="G29" s="37"/>
      <c r="H29" s="37">
        <f t="shared" si="1"/>
        <v>0</v>
      </c>
    </row>
    <row r="30" spans="1:8" ht="15.6" x14ac:dyDescent="0.3">
      <c r="A30" s="63" t="s">
        <v>124</v>
      </c>
      <c r="B30" s="64"/>
      <c r="C30" s="64"/>
      <c r="D30" s="64"/>
      <c r="E30" s="64"/>
      <c r="F30" s="64"/>
      <c r="G30" s="64"/>
      <c r="H30" s="65"/>
    </row>
    <row r="31" spans="1:8" ht="14.4" x14ac:dyDescent="0.3">
      <c r="A31" s="36" t="s">
        <v>145</v>
      </c>
      <c r="B31" s="33" t="s">
        <v>126</v>
      </c>
      <c r="C31" s="33" t="s">
        <v>136</v>
      </c>
      <c r="D31" s="33" t="s">
        <v>152</v>
      </c>
      <c r="E31" s="40" t="s">
        <v>1</v>
      </c>
      <c r="F31" s="17">
        <v>160</v>
      </c>
      <c r="G31" s="37"/>
      <c r="H31" s="37">
        <f>F31*G31</f>
        <v>0</v>
      </c>
    </row>
    <row r="32" spans="1:8" ht="14.4" x14ac:dyDescent="0.3">
      <c r="A32" s="36" t="s">
        <v>146</v>
      </c>
      <c r="B32" s="28" t="s">
        <v>140</v>
      </c>
      <c r="C32" s="28" t="s">
        <v>137</v>
      </c>
      <c r="D32" s="32"/>
      <c r="E32" s="40" t="s">
        <v>1</v>
      </c>
      <c r="F32" s="17">
        <v>160</v>
      </c>
      <c r="G32" s="37"/>
      <c r="H32" s="37">
        <f>F32*G32</f>
        <v>0</v>
      </c>
    </row>
    <row r="33" spans="1:8" ht="14.4" x14ac:dyDescent="0.3">
      <c r="A33" s="36" t="s">
        <v>147</v>
      </c>
      <c r="B33" s="28" t="s">
        <v>139</v>
      </c>
      <c r="C33" s="28" t="s">
        <v>138</v>
      </c>
      <c r="D33" s="28"/>
      <c r="E33" s="40" t="s">
        <v>1</v>
      </c>
      <c r="F33" s="17">
        <v>80</v>
      </c>
      <c r="G33" s="37"/>
      <c r="H33" s="37">
        <f>F33*G33</f>
        <v>0</v>
      </c>
    </row>
    <row r="34" spans="1:8" ht="14.4" x14ac:dyDescent="0.3">
      <c r="A34" s="36" t="s">
        <v>148</v>
      </c>
      <c r="B34" s="28" t="s">
        <v>141</v>
      </c>
      <c r="C34" s="28" t="s">
        <v>142</v>
      </c>
      <c r="D34" s="32"/>
      <c r="E34" s="40" t="s">
        <v>1</v>
      </c>
      <c r="F34" s="17">
        <v>80</v>
      </c>
      <c r="G34" s="37"/>
      <c r="H34" s="37">
        <f>F34*G34</f>
        <v>0</v>
      </c>
    </row>
    <row r="35" spans="1:8" ht="14.4" x14ac:dyDescent="0.3">
      <c r="A35" s="36" t="s">
        <v>149</v>
      </c>
      <c r="B35" s="28" t="s">
        <v>144</v>
      </c>
      <c r="C35" s="28" t="s">
        <v>143</v>
      </c>
      <c r="D35" s="28"/>
      <c r="E35" s="40" t="s">
        <v>1</v>
      </c>
      <c r="F35" s="17">
        <v>80</v>
      </c>
      <c r="G35" s="37"/>
      <c r="H35" s="37">
        <f>F35*G35</f>
        <v>0</v>
      </c>
    </row>
    <row r="36" spans="1:8" x14ac:dyDescent="0.25">
      <c r="G36" s="34" t="s">
        <v>32</v>
      </c>
      <c r="H36" s="35">
        <f>SUM(H7:H23,H25:H29,H31:H35)</f>
        <v>0</v>
      </c>
    </row>
  </sheetData>
  <mergeCells count="6">
    <mergeCell ref="A1:H1"/>
    <mergeCell ref="A5:H5"/>
    <mergeCell ref="A24:H24"/>
    <mergeCell ref="A2:H2"/>
    <mergeCell ref="A30:H30"/>
    <mergeCell ref="A4:H4"/>
  </mergeCells>
  <phoneticPr fontId="10" type="noConversion"/>
  <pageMargins left="0.70866141732283472" right="0" top="0.35433070866141736" bottom="0" header="0.31496062992125984" footer="0.31496062992125984"/>
  <pageSetup paperSize="9" scale="72" fitToHeight="0" orientation="landscape" r:id="rId1"/>
  <ignoredErrors>
    <ignoredError sqref="A7:A2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"/>
  <sheetViews>
    <sheetView tabSelected="1" zoomScaleNormal="100" zoomScaleSheetLayoutView="100" workbookViewId="0">
      <selection activeCell="A3" sqref="A3:G3"/>
    </sheetView>
  </sheetViews>
  <sheetFormatPr defaultColWidth="9.109375" defaultRowHeight="13.2" x14ac:dyDescent="0.25"/>
  <cols>
    <col min="1" max="2" width="9.109375" style="2"/>
    <col min="3" max="3" width="40.6640625" style="2" customWidth="1"/>
    <col min="4" max="4" width="9.109375" style="2"/>
    <col min="5" max="5" width="17.33203125" style="2" bestFit="1" customWidth="1"/>
    <col min="6" max="6" width="15.109375" style="2" customWidth="1"/>
    <col min="7" max="7" width="12.109375" style="2" bestFit="1" customWidth="1"/>
    <col min="8" max="8" width="14" style="2" customWidth="1"/>
    <col min="9" max="16384" width="9.109375" style="2"/>
  </cols>
  <sheetData>
    <row r="1" spans="1:9" x14ac:dyDescent="0.25">
      <c r="A1" s="61" t="s">
        <v>27</v>
      </c>
      <c r="B1" s="61"/>
      <c r="C1" s="61"/>
      <c r="D1" s="61"/>
      <c r="E1" s="61"/>
    </row>
    <row r="2" spans="1:9" x14ac:dyDescent="0.25">
      <c r="A2" s="54" t="s">
        <v>65</v>
      </c>
      <c r="B2" s="54"/>
      <c r="C2" s="54"/>
      <c r="D2" s="54"/>
      <c r="E2" s="54"/>
      <c r="F2" s="54"/>
      <c r="G2" s="54"/>
      <c r="H2" s="5"/>
    </row>
    <row r="3" spans="1:9" x14ac:dyDescent="0.25">
      <c r="A3" s="74" t="s">
        <v>164</v>
      </c>
      <c r="B3" s="74"/>
      <c r="C3" s="74"/>
      <c r="D3" s="74"/>
      <c r="E3" s="74"/>
      <c r="F3" s="74"/>
      <c r="G3" s="74"/>
    </row>
    <row r="4" spans="1:9" ht="15" customHeight="1" x14ac:dyDescent="0.25">
      <c r="A4" s="71" t="s">
        <v>68</v>
      </c>
      <c r="B4" s="71"/>
      <c r="C4" s="71"/>
      <c r="D4" s="71"/>
      <c r="E4" s="71"/>
      <c r="F4" s="71"/>
      <c r="G4" s="71"/>
    </row>
    <row r="5" spans="1:9" ht="39.6" x14ac:dyDescent="0.25">
      <c r="A5" s="67" t="s">
        <v>10</v>
      </c>
      <c r="B5" s="67"/>
      <c r="C5" s="67"/>
      <c r="D5" s="22" t="s">
        <v>9</v>
      </c>
      <c r="E5" s="22" t="s">
        <v>30</v>
      </c>
      <c r="F5" s="22" t="s">
        <v>18</v>
      </c>
      <c r="G5" s="7" t="s">
        <v>31</v>
      </c>
    </row>
    <row r="6" spans="1:9" ht="19.5" customHeight="1" x14ac:dyDescent="0.25">
      <c r="A6" s="72" t="s">
        <v>63</v>
      </c>
      <c r="B6" s="73"/>
      <c r="C6" s="73"/>
      <c r="D6" s="1" t="s">
        <v>8</v>
      </c>
      <c r="E6" s="8">
        <v>1</v>
      </c>
      <c r="F6" s="13">
        <v>500000</v>
      </c>
      <c r="G6" s="13">
        <v>500000</v>
      </c>
    </row>
    <row r="7" spans="1:9" ht="64.5" customHeight="1" x14ac:dyDescent="0.25">
      <c r="A7" s="68" t="s">
        <v>120</v>
      </c>
      <c r="B7" s="69"/>
      <c r="C7" s="69"/>
      <c r="D7" s="1" t="s">
        <v>8</v>
      </c>
      <c r="E7" s="8">
        <v>1</v>
      </c>
      <c r="F7" s="13"/>
      <c r="G7" s="13">
        <f>E7*F7</f>
        <v>0</v>
      </c>
      <c r="I7" s="23"/>
    </row>
    <row r="8" spans="1:9" ht="38.25" customHeight="1" x14ac:dyDescent="0.25">
      <c r="A8" s="68" t="s">
        <v>19</v>
      </c>
      <c r="B8" s="69"/>
      <c r="C8" s="69"/>
      <c r="D8" s="1" t="s">
        <v>2</v>
      </c>
      <c r="E8" s="8">
        <v>8000</v>
      </c>
      <c r="F8" s="14"/>
      <c r="G8" s="13">
        <f>E8*F8</f>
        <v>0</v>
      </c>
    </row>
    <row r="9" spans="1:9" x14ac:dyDescent="0.25">
      <c r="A9" s="70" t="s">
        <v>32</v>
      </c>
      <c r="B9" s="70"/>
      <c r="C9" s="70"/>
      <c r="D9" s="70"/>
      <c r="E9" s="70"/>
      <c r="F9" s="70"/>
      <c r="G9" s="15">
        <f>SUM(G6:G8)</f>
        <v>500000</v>
      </c>
    </row>
  </sheetData>
  <mergeCells count="9">
    <mergeCell ref="A1:E1"/>
    <mergeCell ref="A5:C5"/>
    <mergeCell ref="A8:C8"/>
    <mergeCell ref="A9:F9"/>
    <mergeCell ref="A4:G4"/>
    <mergeCell ref="A7:C7"/>
    <mergeCell ref="A6:C6"/>
    <mergeCell ref="A3:G3"/>
    <mergeCell ref="A2:G2"/>
  </mergeCells>
  <pageMargins left="1.4960629921259843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6D719EC8A8A5468A57F027BD27D777" ma:contentTypeVersion="0" ma:contentTypeDescription="Utwórz nowy dokument." ma:contentTypeScope="" ma:versionID="863148d55565b1675291d3856785a6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76AD50-435A-47C1-B696-331DC47D4CD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B94D73-1AA6-4EC7-9E02-5BBDB280D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BADC44-E514-4A2B-B241-1E1B653B20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Cennik i zakres prac</vt:lpstr>
      <vt:lpstr>Materiały</vt:lpstr>
      <vt:lpstr>Prace nieujęte w tabeli nr 1</vt:lpstr>
      <vt:lpstr>'Cennik i zakres prac'!Obszar_wydruku</vt:lpstr>
      <vt:lpstr>'Prace nieujęte w tabeli nr 1'!Obszar_wydruku</vt:lpstr>
      <vt:lpstr>'Cennik i zakres prac'!Tytuły_wydruku</vt:lpstr>
    </vt:vector>
  </TitlesOfParts>
  <Company>VBSP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Mierzejewska</dc:creator>
  <cp:lastModifiedBy>Mierzejewska Monika</cp:lastModifiedBy>
  <cp:lastPrinted>2024-05-08T06:22:18Z</cp:lastPrinted>
  <dcterms:created xsi:type="dcterms:W3CDTF">2013-11-26T09:58:11Z</dcterms:created>
  <dcterms:modified xsi:type="dcterms:W3CDTF">2026-03-27T19:15:52Z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0x010100FC6D719EC8A8A5468A57F027BD27D777</vt:lpwstr>
  </property>
  <property fmtid="{D5CDD505-2E9C-101B-9397-08002B2CF9AE}" pid="3" name="PGNiGPropCATEGORY">
    <vt:lpwstr>INTREST</vt:lpwstr>
  </property>
  <property fmtid="{D5CDD505-2E9C-101B-9397-08002B2CF9AE}" pid="4" name="PGNiGPropClassifiedBy">
    <vt:lpwstr>PGN\monika.dziegallo;Dzięgałło Monika</vt:lpwstr>
  </property>
  <property fmtid="{D5CDD505-2E9C-101B-9397-08002B2CF9AE}" pid="5" name="PGNiGPropClassificationDate">
    <vt:lpwstr>2019-03-18T14:40:55.8505153+01:00</vt:lpwstr>
  </property>
  <property fmtid="{D5CDD505-2E9C-101B-9397-08002B2CF9AE}" pid="6" name="PGNiGPropClassifiedBySID">
    <vt:lpwstr>PGN\S-1-5-21-598374877-3510193396-1329057556-13718</vt:lpwstr>
  </property>
  <property fmtid="{D5CDD505-2E9C-101B-9397-08002B2CF9AE}" pid="7" name="PGNiGPropGRNItemId">
    <vt:lpwstr>GRN-c6d515ba-e603-407a-9e3f-53155530e27e</vt:lpwstr>
  </property>
  <property fmtid="{D5CDD505-2E9C-101B-9397-08002B2CF9AE}" pid="8" name="PGNiGPropRefresh">
    <vt:lpwstr>False</vt:lpwstr>
  </property>
  <property fmtid="{D5CDD505-2E9C-101B-9397-08002B2CF9AE}" pid="9" name="MSIP_Label_e20eee59-e4e0-4a8d-90cf-d81fae0f4231_Enabled">
    <vt:lpwstr>true</vt:lpwstr>
  </property>
  <property fmtid="{D5CDD505-2E9C-101B-9397-08002B2CF9AE}" pid="10" name="MSIP_Label_e20eee59-e4e0-4a8d-90cf-d81fae0f4231_SetDate">
    <vt:lpwstr>2022-07-13T09:34:04Z</vt:lpwstr>
  </property>
  <property fmtid="{D5CDD505-2E9C-101B-9397-08002B2CF9AE}" pid="11" name="MSIP_Label_e20eee59-e4e0-4a8d-90cf-d81fae0f4231_Method">
    <vt:lpwstr>Standard</vt:lpwstr>
  </property>
  <property fmtid="{D5CDD505-2E9C-101B-9397-08002B2CF9AE}" pid="12" name="MSIP_Label_e20eee59-e4e0-4a8d-90cf-d81fae0f4231_Name">
    <vt:lpwstr>Ogólna</vt:lpwstr>
  </property>
  <property fmtid="{D5CDD505-2E9C-101B-9397-08002B2CF9AE}" pid="13" name="MSIP_Label_e20eee59-e4e0-4a8d-90cf-d81fae0f4231_SiteId">
    <vt:lpwstr>3e4cfd5a-58d7-4158-af8b-3cc59d2bc964</vt:lpwstr>
  </property>
  <property fmtid="{D5CDD505-2E9C-101B-9397-08002B2CF9AE}" pid="14" name="MSIP_Label_e20eee59-e4e0-4a8d-90cf-d81fae0f4231_ActionId">
    <vt:lpwstr>13d6c427-e5eb-49f0-bd47-1a57c6f90152</vt:lpwstr>
  </property>
  <property fmtid="{D5CDD505-2E9C-101B-9397-08002B2CF9AE}" pid="15" name="MSIP_Label_e20eee59-e4e0-4a8d-90cf-d81fae0f4231_ContentBits">
    <vt:lpwstr>0</vt:lpwstr>
  </property>
</Properties>
</file>